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zpital.local\dfs_fileserver2\USERS\Mariola.Kalina\Desktop\Jednorazowe histeroskopy - postępowanie poza ustawą\platforma\"/>
    </mc:Choice>
  </mc:AlternateContent>
  <bookViews>
    <workbookView xWindow="0" yWindow="0" windowWidth="21600" windowHeight="9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 s="1"/>
  <c r="F11" i="1"/>
  <c r="F13" i="1" l="1"/>
  <c r="H11" i="1"/>
  <c r="H13" i="1" s="1"/>
</calcChain>
</file>

<file path=xl/sharedStrings.xml><?xml version="1.0" encoding="utf-8"?>
<sst xmlns="http://schemas.openxmlformats.org/spreadsheetml/2006/main" count="23" uniqueCount="22">
  <si>
    <t xml:space="preserve"> Załącznik nr 1</t>
  </si>
  <si>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</si>
  <si>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</si>
  <si>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</si>
  <si>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</si>
  <si>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</si>
  <si>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</si>
  <si>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</si>
  <si>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</si>
  <si>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</si>
  <si>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</si>
  <si>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Producent, nr katalogowy, ilość szt w op.</t>
  </si>
  <si>
    <t>Szt.</t>
  </si>
  <si>
    <t>RAZEM WARTOŚĆ:</t>
  </si>
  <si>
    <t>NETTO:</t>
  </si>
  <si>
    <t>BRUTTO:</t>
  </si>
  <si>
    <t>Histeroskop pół - sztywny jednorazowego użytku, Ø4,5 mm, kanał narzędziowy 5Ch kompatybilny z systemem wizualizacji endoskopowej Scivita posiadanym przez Zamawiajacego</t>
  </si>
  <si>
    <t>Histeroskop gietki jednorazowego użytku, Ø2,8 mm, kanał narzędziowy 3Ch kompatybilny z systemem  wizualizacji endoskopowej Scivita posiadanym przez Zamawiajacego.</t>
  </si>
  <si>
    <t>Zadanie 1</t>
  </si>
  <si>
    <t>Klasa wyrobu medycznego</t>
  </si>
  <si>
    <r>
      <t xml:space="preserve">1) Wykonawca zobowiązuje się dostarczyć przedmiot zamówienia w terminie do 7 dni  kalendarzowych od dnia złożenia zamówienia.   
2).Wykonawca zobowiązany jest złożyć wraz z ofertą materiały informacyjne producenta dla oferowanych produktów (aktualny katalog zawierający opis itp.) potwierdzające nr katalogowy oferowanego produktu oraz spełnienie parametrów zawartych w opisie przedmiotu zamówienia tj. odpowiednio (w zależności od opisu przedmiotu zamówienia): średnica i rozmiar kanału narzedziowego zaofertowanego asortymentu.
Dokumenty te muszą być odpowiednio oznaczone, której części (zadania) oraz której pozycji formularza asortymentowo-cenowego (załącznika nr 1 do umowy) dotyczy dany dokument.     
</t>
    </r>
    <r>
      <rPr>
        <b/>
        <sz val="11"/>
        <color theme="1"/>
        <rFont val="Calibri"/>
        <family val="2"/>
        <charset val="238"/>
      </rPr>
      <t>Oświadczam, że oferowane wyroby medyczne będą posiadały aktualne i ważne przez cały okres trwania umowy dopuszczenia do obrotu na rynku polskim, zgodnie z ustawą z dnia 7 kwietnia 2022 r. o wyrobach medycznych (Dz. U. z 2024 r.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</t>
    </r>
  </si>
  <si>
    <t>Zakup wraz z dostawą histeroskopów jednorazowego użytku do systemu  wizualizacji endoskopowej Scivita na okres 3 m-cy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</si>
</sst>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G11" sqref="G11:G12"/>
    </sheetView>
  </sheetViews>
  <sheetFormatPr defaultRowHeight="15" x14ac:dyDescent="0.25"/>
  <cols>
    <col min="1" max="1" width="5" style="1" customWidth="1"/>
    <col min="2" max="2" width="69" style="1" customWidth="1"/>
    <col min="3" max="3" width="7" style="1" customWidth="1"/>
    <col min="4" max="4" width="9.140625" style="1"/>
    <col min="5" max="5" width="12.140625" style="1" customWidth="1"/>
    <col min="6" max="6" width="20.28515625" style="1" customWidth="1"/>
    <col min="7" max="7" width="10.5703125" style="1" customWidth="1"/>
    <col min="8" max="8" width="15.7109375" style="1" customWidth="1"/>
    <col min="9" max="10" width="13.28515625" style="1" customWidth="1"/>
    <col min="11" max="16384" width="9.140625" style="1"/>
  </cols>
  <sheetData>
    <row r="1" spans="1:10" x14ac:dyDescent="0.25">
      <c r="G1" s="24" t="s">
        <v>18</v>
      </c>
      <c r="H1" s="24"/>
      <c r="I1" s="24"/>
      <c r="J1" s="24"/>
    </row>
    <row r="2" spans="1:10" x14ac:dyDescent="0.25">
      <c r="F2" s="25" t="s">
        <v>0</v>
      </c>
      <c r="G2" s="25"/>
      <c r="H2" s="25"/>
      <c r="I2" s="25"/>
      <c r="J2" s="25"/>
    </row>
    <row r="3" spans="1:10" x14ac:dyDescent="0.25">
      <c r="F3" s="25" t="s">
        <v>1</v>
      </c>
      <c r="G3" s="25"/>
      <c r="H3" s="25"/>
      <c r="I3" s="25"/>
      <c r="J3" s="25"/>
    </row>
    <row r="4" spans="1:10" x14ac:dyDescent="0.25">
      <c r="F4" s="25" t="s">
        <v>2</v>
      </c>
      <c r="G4" s="25"/>
      <c r="H4" s="25"/>
      <c r="I4" s="25"/>
      <c r="J4" s="25"/>
    </row>
    <row r="5" spans="1:10" x14ac:dyDescent="0.25">
      <c r="A5" s="21" t="s">
        <v>21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6" t="s">
        <v>3</v>
      </c>
      <c r="B7" s="26" t="s">
        <v>4</v>
      </c>
      <c r="C7" s="26" t="s">
        <v>5</v>
      </c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9" t="s">
        <v>19</v>
      </c>
      <c r="J7" s="26" t="s">
        <v>11</v>
      </c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30"/>
      <c r="J8" s="26"/>
    </row>
    <row r="9" spans="1:10" ht="21.75" customHeight="1" x14ac:dyDescent="0.25">
      <c r="A9" s="26"/>
      <c r="B9" s="26"/>
      <c r="C9" s="26"/>
      <c r="D9" s="26"/>
      <c r="E9" s="26"/>
      <c r="F9" s="26"/>
      <c r="G9" s="26"/>
      <c r="H9" s="26"/>
      <c r="I9" s="31"/>
      <c r="J9" s="26"/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0">
        <v>9</v>
      </c>
      <c r="J10" s="2">
        <v>10</v>
      </c>
    </row>
    <row r="11" spans="1:10" ht="56.25" customHeight="1" x14ac:dyDescent="0.25">
      <c r="A11" s="3">
        <v>1</v>
      </c>
      <c r="B11" s="18" t="s">
        <v>16</v>
      </c>
      <c r="C11" s="4" t="s">
        <v>12</v>
      </c>
      <c r="D11" s="5">
        <v>80</v>
      </c>
      <c r="E11" s="6"/>
      <c r="F11" s="6">
        <f t="shared" ref="F11:F12" si="0">ROUND(D11*E11,2)</f>
        <v>0</v>
      </c>
      <c r="G11" s="7"/>
      <c r="H11" s="8">
        <f t="shared" ref="H11:H12" si="1">ROUND(F11*G11+F11,2)</f>
        <v>0</v>
      </c>
      <c r="I11" s="8"/>
      <c r="J11" s="9"/>
    </row>
    <row r="12" spans="1:10" ht="62.25" customHeight="1" x14ac:dyDescent="0.25">
      <c r="A12" s="10">
        <v>2</v>
      </c>
      <c r="B12" s="19" t="s">
        <v>17</v>
      </c>
      <c r="C12" s="4" t="s">
        <v>12</v>
      </c>
      <c r="D12" s="5">
        <v>85</v>
      </c>
      <c r="E12" s="6"/>
      <c r="F12" s="6">
        <f t="shared" si="0"/>
        <v>0</v>
      </c>
      <c r="G12" s="7"/>
      <c r="H12" s="8">
        <f t="shared" si="1"/>
        <v>0</v>
      </c>
      <c r="I12" s="8"/>
      <c r="J12" s="9"/>
    </row>
    <row r="13" spans="1:10" ht="41.25" customHeight="1" x14ac:dyDescent="0.25">
      <c r="A13" s="11"/>
      <c r="B13" s="12" t="s">
        <v>13</v>
      </c>
      <c r="C13" s="13"/>
      <c r="D13" s="13"/>
      <c r="E13" s="2" t="s">
        <v>14</v>
      </c>
      <c r="F13" s="14">
        <f>SUM(F11:F12)</f>
        <v>0</v>
      </c>
      <c r="G13" s="2" t="s">
        <v>15</v>
      </c>
      <c r="H13" s="15">
        <f>SUM(H11:H12)</f>
        <v>0</v>
      </c>
      <c r="I13" s="15"/>
      <c r="J13" s="16"/>
    </row>
    <row r="14" spans="1:10" x14ac:dyDescent="0.25">
      <c r="A14" s="27" t="s">
        <v>20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162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25">
      <c r="B16" s="17"/>
    </row>
  </sheetData>
  <mergeCells count="16">
    <mergeCell ref="G7:G9"/>
    <mergeCell ref="H7:H9"/>
    <mergeCell ref="J7:J9"/>
    <mergeCell ref="A14:J15"/>
    <mergeCell ref="A7:A9"/>
    <mergeCell ref="B7:B9"/>
    <mergeCell ref="C7:C9"/>
    <mergeCell ref="D7:D9"/>
    <mergeCell ref="E7:E9"/>
    <mergeCell ref="F7:F9"/>
    <mergeCell ref="I7:I9"/>
    <mergeCell ref="A5:J6"/>
    <mergeCell ref="G1:J1"/>
    <mergeCell ref="F2:J2"/>
    <mergeCell ref="F3:J3"/>
    <mergeCell ref="F4:J4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Mariola Kalina</cp:lastModifiedBy>
  <cp:lastPrinted>2026-03-11T10:44:38Z</cp:lastPrinted>
  <dcterms:created xsi:type="dcterms:W3CDTF">2025-12-08T08:03:25Z</dcterms:created>
  <dcterms:modified xsi:type="dcterms:W3CDTF">2026-03-17T08:29:15Z</dcterms:modified>
</cp:coreProperties>
</file>